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ortal 2025\PREHRAMBNO BLAGO\PREDRAČUNI\"/>
    </mc:Choice>
  </mc:AlternateContent>
  <xr:revisionPtr revIDLastSave="0" documentId="13_ncr:1_{CA735B42-E287-4232-AA63-B0F6BBD6BD35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UVOZ" sheetId="2" state="hidden" r:id="rId1"/>
    <sheet name="PREDRAČUN" sheetId="1" r:id="rId2"/>
  </sheets>
  <definedNames>
    <definedName name="_xlnm.Print_Area" localSheetId="1">PREDRAČUN!$B$2:$L$39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6" i="1" l="1"/>
  <c r="L16" i="1" s="1"/>
  <c r="M15" i="1"/>
  <c r="K23" i="1"/>
  <c r="L23" i="1" s="1"/>
  <c r="K22" i="1"/>
  <c r="L22" i="1" s="1"/>
  <c r="K25" i="1"/>
  <c r="L25" i="1" s="1"/>
  <c r="K21" i="1"/>
  <c r="L21" i="1" s="1"/>
  <c r="H20" i="1" l="1"/>
  <c r="G15" i="1" l="1"/>
  <c r="H17" i="1"/>
  <c r="H18" i="1"/>
  <c r="G24" i="1"/>
  <c r="H24" i="1" s="1"/>
  <c r="H14" i="1"/>
  <c r="K15" i="1"/>
  <c r="K17" i="1"/>
  <c r="L17" i="1" s="1"/>
  <c r="K18" i="1"/>
  <c r="K19" i="1"/>
  <c r="K20" i="1"/>
  <c r="L20" i="1" s="1"/>
  <c r="K24" i="1"/>
  <c r="K26" i="1"/>
  <c r="K27" i="1"/>
  <c r="K28" i="1"/>
  <c r="L28" i="1" s="1"/>
  <c r="K29" i="1"/>
  <c r="L29" i="1" s="1"/>
  <c r="K30" i="1"/>
  <c r="L30" i="1" s="1"/>
  <c r="K31" i="1"/>
  <c r="L31" i="1" s="1"/>
  <c r="K32" i="1"/>
  <c r="L32" i="1" s="1"/>
  <c r="K14" i="1"/>
  <c r="L24" i="1" l="1"/>
  <c r="L15" i="1"/>
  <c r="L27" i="1"/>
  <c r="L26" i="1"/>
  <c r="L19" i="1"/>
  <c r="L18" i="1"/>
  <c r="L14" i="1"/>
  <c r="L33" i="1" l="1"/>
</calcChain>
</file>

<file path=xl/sharedStrings.xml><?xml version="1.0" encoding="utf-8"?>
<sst xmlns="http://schemas.openxmlformats.org/spreadsheetml/2006/main" count="98" uniqueCount="63">
  <si>
    <t>TOLMIN</t>
  </si>
  <si>
    <t>PODBRDO</t>
  </si>
  <si>
    <t>PETROVO BRDO</t>
  </si>
  <si>
    <t>ENOTA MERE</t>
  </si>
  <si>
    <t>ARTIKEL</t>
  </si>
  <si>
    <t>kom</t>
  </si>
  <si>
    <t>Ponudnik:</t>
  </si>
  <si>
    <t>Naročnik: DOM UPOKOJENCEV PODBRDO</t>
  </si>
  <si>
    <t>PREDRAČUN št.</t>
  </si>
  <si>
    <t>Zaporedna št.</t>
  </si>
  <si>
    <t>1.</t>
  </si>
  <si>
    <t>3.</t>
  </si>
  <si>
    <t>4.</t>
  </si>
  <si>
    <t>5.</t>
  </si>
  <si>
    <t xml:space="preserve">0000000011122 KORUZNI KRUH V PEKAČU 500 g </t>
  </si>
  <si>
    <t xml:space="preserve">0000000011126 BELI KRUH V PEKAČU 500 g </t>
  </si>
  <si>
    <t>CENA Z DDV v €</t>
  </si>
  <si>
    <t>CENA BREZ DDV v €</t>
  </si>
  <si>
    <t>SKUPNA VSOTA z DDV v €</t>
  </si>
  <si>
    <t>6.</t>
  </si>
  <si>
    <t>7.</t>
  </si>
  <si>
    <t>13.</t>
  </si>
  <si>
    <t>Kruh, bela štruca, 600g</t>
  </si>
  <si>
    <t>Kruh koruzni, mešani, v pekaču, 500 g (min.30% koruzne moke)</t>
  </si>
  <si>
    <t>Žemlja polnozrnata, 80g</t>
  </si>
  <si>
    <t>Žemlja s sezamom, 80g</t>
  </si>
  <si>
    <t>Žemlja graham, 80 g</t>
  </si>
  <si>
    <t>Žemlja z makom, 80g</t>
  </si>
  <si>
    <t>Žemlja s sirom 80g</t>
  </si>
  <si>
    <t>Žemlja s šunko in sirom 80g</t>
  </si>
  <si>
    <t>Kruh, polbela štruca, 600g</t>
  </si>
  <si>
    <t xml:space="preserve">Kruh črni, v pekaču, 500g </t>
  </si>
  <si>
    <t>Francoska štruca, bela, 500g</t>
  </si>
  <si>
    <t xml:space="preserve">Kruh polnozrnati, v pekaču 500g </t>
  </si>
  <si>
    <t>Drobtine, 500g</t>
  </si>
  <si>
    <t>2.</t>
  </si>
  <si>
    <t>8.</t>
  </si>
  <si>
    <t>9.</t>
  </si>
  <si>
    <t>10.</t>
  </si>
  <si>
    <t>11.</t>
  </si>
  <si>
    <t>12.</t>
  </si>
  <si>
    <t>14.</t>
  </si>
  <si>
    <t>Datum:</t>
  </si>
  <si>
    <t>Žig in podpis ponudnika</t>
  </si>
  <si>
    <t xml:space="preserve">                PODBRDO 33</t>
  </si>
  <si>
    <t xml:space="preserve">                5243 PODBRDO</t>
  </si>
  <si>
    <t>Žemlja bela, 80g - razne oblike (Kajzerica, štručka, bombeta, razpočnica)</t>
  </si>
  <si>
    <t>Skupna vsota</t>
  </si>
  <si>
    <t>KRUH IN PEKOVSKO PECIVO</t>
  </si>
  <si>
    <t>letna Q</t>
  </si>
  <si>
    <t>15.</t>
  </si>
  <si>
    <t>Kruh ržena štruca, 1000g</t>
  </si>
  <si>
    <t>KOLIČINA</t>
  </si>
  <si>
    <t>16.</t>
  </si>
  <si>
    <t>Kruh pakiran - dve rezini</t>
  </si>
  <si>
    <t>Kruh pakiran - 2 rezini , 120g</t>
  </si>
  <si>
    <t>17.</t>
  </si>
  <si>
    <t>Kruh črni, 1000 g</t>
  </si>
  <si>
    <t>18.</t>
  </si>
  <si>
    <t>Bela štruca, 1000 g, v M.RP</t>
  </si>
  <si>
    <t>OBR-3/III</t>
  </si>
  <si>
    <t>Bela štruca 800 g (rezano pakirano)</t>
  </si>
  <si>
    <t>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</si>
</sst>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1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indexed="8"/>
      <name val="Calibri"/>
      <family val="2"/>
      <charset val="238"/>
      <scheme val="minor"/>
    </font>
    <font>
      <b/>
      <sz val="14"/>
      <color indexed="4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47">
    <xf numFmtId="0" fontId="0" fillId="0" borderId="0" xfId="0"/>
    <xf numFmtId="0" fontId="2" fillId="0" borderId="0" xfId="1" applyFont="1"/>
    <xf numFmtId="0" fontId="5" fillId="0" borderId="0" xfId="0" applyFont="1"/>
    <xf numFmtId="0" fontId="6" fillId="2" borderId="0" xfId="0" applyFont="1" applyFill="1" applyProtection="1">
      <protection locked="0"/>
    </xf>
    <xf numFmtId="0" fontId="7" fillId="0" borderId="0" xfId="0" applyFont="1"/>
    <xf numFmtId="0" fontId="5" fillId="2" borderId="0" xfId="0" applyFont="1" applyFill="1" applyProtection="1">
      <protection locked="0"/>
    </xf>
    <xf numFmtId="0" fontId="6" fillId="0" borderId="0" xfId="0" applyFont="1"/>
    <xf numFmtId="0" fontId="8" fillId="0" borderId="0" xfId="0" applyFont="1" applyAlignment="1">
      <alignment horizontal="right" shrinkToFit="1"/>
    </xf>
    <xf numFmtId="0" fontId="9" fillId="0" borderId="0" xfId="0" applyFont="1" applyAlignment="1">
      <alignment horizontal="center" shrinkToFit="1"/>
    </xf>
    <xf numFmtId="0" fontId="10" fillId="0" borderId="0" xfId="0" applyFont="1"/>
    <xf numFmtId="0" fontId="10" fillId="3" borderId="10" xfId="0" applyFont="1" applyFill="1" applyBorder="1"/>
    <xf numFmtId="0" fontId="6" fillId="0" borderId="0" xfId="0" applyFont="1" applyAlignment="1">
      <alignment horizontal="center" wrapText="1"/>
    </xf>
    <xf numFmtId="0" fontId="6" fillId="4" borderId="2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6" fillId="4" borderId="3" xfId="0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right"/>
    </xf>
    <xf numFmtId="0" fontId="5" fillId="0" borderId="1" xfId="0" applyFont="1" applyBorder="1"/>
    <xf numFmtId="3" fontId="5" fillId="0" borderId="1" xfId="0" applyNumberFormat="1" applyFont="1" applyBorder="1"/>
    <xf numFmtId="164" fontId="5" fillId="0" borderId="8" xfId="0" applyNumberFormat="1" applyFont="1" applyBorder="1"/>
    <xf numFmtId="0" fontId="5" fillId="0" borderId="6" xfId="0" applyFont="1" applyBorder="1"/>
    <xf numFmtId="3" fontId="5" fillId="0" borderId="6" xfId="0" applyNumberFormat="1" applyFont="1" applyBorder="1"/>
    <xf numFmtId="3" fontId="5" fillId="0" borderId="11" xfId="0" applyNumberFormat="1" applyFont="1" applyBorder="1"/>
    <xf numFmtId="0" fontId="5" fillId="0" borderId="12" xfId="0" applyFont="1" applyBorder="1"/>
    <xf numFmtId="164" fontId="14" fillId="0" borderId="0" xfId="0" applyNumberFormat="1" applyFont="1"/>
    <xf numFmtId="14" fontId="5" fillId="2" borderId="0" xfId="0" applyNumberFormat="1" applyFont="1" applyFill="1" applyProtection="1">
      <protection locked="0"/>
    </xf>
    <xf numFmtId="0" fontId="15" fillId="0" borderId="6" xfId="0" applyFont="1" applyBorder="1"/>
    <xf numFmtId="164" fontId="5" fillId="0" borderId="5" xfId="0" applyNumberFormat="1" applyFont="1" applyBorder="1"/>
    <xf numFmtId="164" fontId="5" fillId="0" borderId="7" xfId="0" applyNumberFormat="1" applyFont="1" applyBorder="1"/>
    <xf numFmtId="3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5" xfId="0" applyFont="1" applyBorder="1" applyAlignment="1">
      <alignment horizontal="right"/>
    </xf>
    <xf numFmtId="4" fontId="16" fillId="0" borderId="9" xfId="0" applyNumberFormat="1" applyFont="1" applyBorder="1"/>
    <xf numFmtId="164" fontId="5" fillId="2" borderId="5" xfId="0" applyNumberFormat="1" applyFont="1" applyFill="1" applyBorder="1" applyProtection="1">
      <protection locked="0"/>
    </xf>
    <xf numFmtId="0" fontId="17" fillId="0" borderId="0" xfId="0" applyFont="1"/>
    <xf numFmtId="4" fontId="5" fillId="0" borderId="1" xfId="0" applyNumberFormat="1" applyFont="1" applyBorder="1"/>
    <xf numFmtId="4" fontId="0" fillId="0" borderId="0" xfId="0" applyNumberFormat="1"/>
    <xf numFmtId="3" fontId="5" fillId="0" borderId="1" xfId="0" applyNumberFormat="1" applyFont="1" applyBorder="1" applyAlignment="1">
      <alignment horizontal="right"/>
    </xf>
    <xf numFmtId="165" fontId="5" fillId="0" borderId="0" xfId="0" applyNumberFormat="1" applyFont="1"/>
    <xf numFmtId="0" fontId="18" fillId="0" borderId="1" xfId="0" applyFont="1" applyBorder="1"/>
    <xf numFmtId="0" fontId="11" fillId="3" borderId="13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13" fillId="3" borderId="13" xfId="0" applyFont="1" applyFill="1" applyBorder="1" applyAlignment="1">
      <alignment horizontal="center"/>
    </xf>
    <xf numFmtId="0" fontId="13" fillId="3" borderId="14" xfId="0" applyFont="1" applyFill="1" applyBorder="1" applyAlignment="1">
      <alignment horizontal="center"/>
    </xf>
    <xf numFmtId="0" fontId="9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center"/>
      <protection locked="0"/>
    </xf>
    <xf numFmtId="0" fontId="9" fillId="2" borderId="0" xfId="0" applyFont="1" applyFill="1" applyAlignment="1" applyProtection="1">
      <alignment horizontal="center" shrinkToFit="1"/>
      <protection locked="0"/>
    </xf>
  </cellXfs>
  <cellStyles count="3">
    <cellStyle name="Navadno" xfId="0" builtinId="0"/>
    <cellStyle name="Navadno 2" xfId="1" xr:uid="{00000000-0005-0000-0000-000001000000}"/>
    <cellStyle name="Navadno 2 2" xfId="2" xr:uid="{C6F4F21E-54BE-4315-BAC7-B4542408EDFC}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900C4-1475-49F8-8A39-FBB1096210D4}">
  <dimension ref="A1:C19"/>
  <sheetViews>
    <sheetView workbookViewId="0">
      <selection activeCell="A3" sqref="A3:XFD3"/>
    </sheetView>
  </sheetViews>
  <sheetFormatPr defaultRowHeight="13.2" x14ac:dyDescent="0.25"/>
  <cols>
    <col min="2" max="2" width="60.5546875" customWidth="1"/>
  </cols>
  <sheetData>
    <row r="1" spans="1:3" ht="13.8" x14ac:dyDescent="0.3">
      <c r="A1">
        <v>11109</v>
      </c>
      <c r="B1" t="s">
        <v>31</v>
      </c>
      <c r="C1" s="35">
        <v>0.7</v>
      </c>
    </row>
    <row r="2" spans="1:3" ht="13.8" x14ac:dyDescent="0.3">
      <c r="A2">
        <v>10147</v>
      </c>
      <c r="B2" t="s">
        <v>22</v>
      </c>
      <c r="C2" s="35">
        <v>0.75</v>
      </c>
    </row>
    <row r="3" spans="1:3" ht="13.8" x14ac:dyDescent="0.3">
      <c r="C3" s="35"/>
    </row>
    <row r="4" spans="1:3" ht="13.8" x14ac:dyDescent="0.3">
      <c r="A4">
        <v>16223</v>
      </c>
      <c r="B4" t="s">
        <v>32</v>
      </c>
      <c r="C4" s="35">
        <v>0.79</v>
      </c>
    </row>
    <row r="5" spans="1:3" ht="13.8" x14ac:dyDescent="0.3">
      <c r="A5">
        <v>12143</v>
      </c>
      <c r="B5" t="s">
        <v>30</v>
      </c>
      <c r="C5" s="35">
        <v>0.88</v>
      </c>
    </row>
    <row r="6" spans="1:3" ht="13.8" x14ac:dyDescent="0.3">
      <c r="A6">
        <v>11104</v>
      </c>
      <c r="B6" t="s">
        <v>33</v>
      </c>
      <c r="C6" s="35">
        <v>0.9</v>
      </c>
    </row>
    <row r="7" spans="1:3" ht="13.8" x14ac:dyDescent="0.3">
      <c r="A7">
        <v>11122</v>
      </c>
      <c r="B7" t="s">
        <v>23</v>
      </c>
      <c r="C7" s="35">
        <v>1</v>
      </c>
    </row>
    <row r="8" spans="1:3" ht="13.8" x14ac:dyDescent="0.3">
      <c r="A8">
        <v>16226</v>
      </c>
      <c r="B8" s="17" t="s">
        <v>51</v>
      </c>
      <c r="C8" s="36">
        <v>2</v>
      </c>
    </row>
    <row r="9" spans="1:3" ht="13.8" x14ac:dyDescent="0.3">
      <c r="A9">
        <v>16285</v>
      </c>
      <c r="B9" s="2" t="s">
        <v>57</v>
      </c>
      <c r="C9" s="36">
        <v>1.3</v>
      </c>
    </row>
    <row r="10" spans="1:3" ht="13.8" x14ac:dyDescent="0.3">
      <c r="A10">
        <v>16239</v>
      </c>
      <c r="B10" s="2" t="s">
        <v>59</v>
      </c>
      <c r="C10" s="36">
        <v>1.3</v>
      </c>
    </row>
    <row r="11" spans="1:3" ht="13.8" x14ac:dyDescent="0.3">
      <c r="A11">
        <v>10318</v>
      </c>
      <c r="B11" t="s">
        <v>34</v>
      </c>
      <c r="C11" s="35">
        <v>2.4</v>
      </c>
    </row>
    <row r="12" spans="1:3" ht="13.8" x14ac:dyDescent="0.3">
      <c r="A12">
        <v>11113</v>
      </c>
      <c r="B12" s="34" t="s">
        <v>54</v>
      </c>
      <c r="C12" s="35">
        <v>0.4</v>
      </c>
    </row>
    <row r="13" spans="1:3" ht="13.8" x14ac:dyDescent="0.3">
      <c r="A13">
        <v>16055</v>
      </c>
      <c r="B13" t="s">
        <v>46</v>
      </c>
      <c r="C13" s="35">
        <v>0.2</v>
      </c>
    </row>
    <row r="14" spans="1:3" ht="13.8" x14ac:dyDescent="0.3">
      <c r="A14" s="34">
        <v>16225</v>
      </c>
      <c r="B14" t="s">
        <v>24</v>
      </c>
      <c r="C14" s="35">
        <v>0.2</v>
      </c>
    </row>
    <row r="15" spans="1:3" ht="13.8" x14ac:dyDescent="0.3">
      <c r="A15" s="34">
        <v>16052</v>
      </c>
      <c r="B15" t="s">
        <v>27</v>
      </c>
      <c r="C15" s="35">
        <v>0.3</v>
      </c>
    </row>
    <row r="16" spans="1:3" ht="13.8" x14ac:dyDescent="0.3">
      <c r="A16" s="34">
        <v>16276</v>
      </c>
      <c r="B16" t="s">
        <v>25</v>
      </c>
      <c r="C16" s="35">
        <v>0.3</v>
      </c>
    </row>
    <row r="17" spans="1:3" ht="13.8" x14ac:dyDescent="0.3">
      <c r="A17" s="34">
        <v>16050</v>
      </c>
      <c r="B17" t="s">
        <v>26</v>
      </c>
      <c r="C17" s="35">
        <v>0.21</v>
      </c>
    </row>
    <row r="18" spans="1:3" ht="13.8" x14ac:dyDescent="0.3">
      <c r="A18">
        <v>16049</v>
      </c>
      <c r="B18" t="s">
        <v>28</v>
      </c>
      <c r="C18" s="35">
        <v>0.39</v>
      </c>
    </row>
    <row r="19" spans="1:3" ht="13.8" x14ac:dyDescent="0.3">
      <c r="A19">
        <v>16047</v>
      </c>
      <c r="B19" t="s">
        <v>29</v>
      </c>
      <c r="C19" s="35">
        <v>0.49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38"/>
  <sheetViews>
    <sheetView tabSelected="1" topLeftCell="B13" zoomScale="112" zoomScaleNormal="112" workbookViewId="0">
      <selection activeCell="L16" sqref="L16"/>
    </sheetView>
  </sheetViews>
  <sheetFormatPr defaultColWidth="9.109375" defaultRowHeight="13.8" x14ac:dyDescent="0.3"/>
  <cols>
    <col min="1" max="1" width="43.33203125" style="2" hidden="1" customWidth="1"/>
    <col min="2" max="2" width="9.44140625" style="2" customWidth="1"/>
    <col min="3" max="3" width="58.5546875" style="2" customWidth="1"/>
    <col min="4" max="5" width="10.33203125" style="2" hidden="1" customWidth="1"/>
    <col min="6" max="7" width="10" style="2" hidden="1" customWidth="1"/>
    <col min="8" max="8" width="10" style="2" customWidth="1"/>
    <col min="9" max="9" width="7.44140625" style="2" customWidth="1"/>
    <col min="10" max="10" width="19.44140625" style="2" customWidth="1"/>
    <col min="11" max="11" width="16.6640625" style="2" customWidth="1"/>
    <col min="12" max="12" width="22" style="2" customWidth="1"/>
    <col min="13" max="13" width="15.77734375" style="2" customWidth="1"/>
    <col min="14" max="16384" width="9.109375" style="2"/>
  </cols>
  <sheetData>
    <row r="2" spans="1:13" ht="18" x14ac:dyDescent="0.35">
      <c r="C2" s="3" t="s">
        <v>6</v>
      </c>
      <c r="L2" s="4" t="s">
        <v>60</v>
      </c>
    </row>
    <row r="3" spans="1:13" x14ac:dyDescent="0.3">
      <c r="C3" s="5"/>
    </row>
    <row r="4" spans="1:13" x14ac:dyDescent="0.3">
      <c r="C4" s="5"/>
    </row>
    <row r="5" spans="1:13" x14ac:dyDescent="0.3">
      <c r="C5" s="5"/>
    </row>
    <row r="6" spans="1:13" x14ac:dyDescent="0.3">
      <c r="C6" s="6" t="s">
        <v>7</v>
      </c>
    </row>
    <row r="7" spans="1:13" x14ac:dyDescent="0.3">
      <c r="C7" s="6" t="s">
        <v>44</v>
      </c>
    </row>
    <row r="8" spans="1:13" x14ac:dyDescent="0.3">
      <c r="C8" s="6" t="s">
        <v>45</v>
      </c>
    </row>
    <row r="10" spans="1:13" ht="25.8" x14ac:dyDescent="0.5">
      <c r="C10" s="7" t="s">
        <v>8</v>
      </c>
      <c r="D10" s="44"/>
      <c r="E10" s="44"/>
      <c r="F10" s="8"/>
      <c r="G10" s="46"/>
      <c r="H10" s="46"/>
      <c r="I10" s="46"/>
      <c r="J10" s="46"/>
      <c r="K10" s="46"/>
      <c r="L10" s="8"/>
    </row>
    <row r="11" spans="1:13" ht="14.4" thickBot="1" x14ac:dyDescent="0.35"/>
    <row r="12" spans="1:13" s="9" customFormat="1" ht="18.600000000000001" thickTop="1" x14ac:dyDescent="0.35">
      <c r="B12" s="10"/>
      <c r="C12" s="40" t="s">
        <v>48</v>
      </c>
      <c r="D12" s="41"/>
      <c r="E12" s="41"/>
      <c r="F12" s="41"/>
      <c r="G12" s="41"/>
      <c r="H12" s="41"/>
      <c r="I12" s="42"/>
      <c r="J12" s="42"/>
      <c r="K12" s="42"/>
      <c r="L12" s="43"/>
    </row>
    <row r="13" spans="1:13" s="11" customFormat="1" ht="27.6" x14ac:dyDescent="0.3">
      <c r="B13" s="12" t="s">
        <v>9</v>
      </c>
      <c r="C13" s="13" t="s">
        <v>4</v>
      </c>
      <c r="D13" s="13" t="s">
        <v>0</v>
      </c>
      <c r="E13" s="13" t="s">
        <v>1</v>
      </c>
      <c r="F13" s="13" t="s">
        <v>2</v>
      </c>
      <c r="G13" s="13" t="s">
        <v>49</v>
      </c>
      <c r="H13" s="13" t="s">
        <v>52</v>
      </c>
      <c r="I13" s="13" t="s">
        <v>3</v>
      </c>
      <c r="J13" s="13" t="s">
        <v>17</v>
      </c>
      <c r="K13" s="14" t="s">
        <v>16</v>
      </c>
      <c r="L13" s="15" t="s">
        <v>18</v>
      </c>
    </row>
    <row r="14" spans="1:13" ht="14.4" x14ac:dyDescent="0.3">
      <c r="A14" s="1" t="s">
        <v>15</v>
      </c>
      <c r="B14" s="16" t="s">
        <v>10</v>
      </c>
      <c r="C14" s="17" t="s">
        <v>31</v>
      </c>
      <c r="D14" s="18">
        <v>4000</v>
      </c>
      <c r="E14" s="18">
        <v>1700</v>
      </c>
      <c r="F14" s="18">
        <v>1500</v>
      </c>
      <c r="G14" s="29">
        <v>7000</v>
      </c>
      <c r="H14" s="37">
        <f>+G14*2</f>
        <v>14000</v>
      </c>
      <c r="I14" s="30" t="s">
        <v>5</v>
      </c>
      <c r="J14" s="33"/>
      <c r="K14" s="27">
        <f t="shared" ref="K14:K32" si="0">+J14*1.095</f>
        <v>0</v>
      </c>
      <c r="L14" s="19">
        <f>+H14*K14</f>
        <v>0</v>
      </c>
    </row>
    <row r="15" spans="1:13" ht="14.4" x14ac:dyDescent="0.3">
      <c r="A15" s="1"/>
      <c r="B15" s="16" t="s">
        <v>35</v>
      </c>
      <c r="C15" s="17" t="s">
        <v>22</v>
      </c>
      <c r="D15" s="18">
        <v>8000</v>
      </c>
      <c r="E15" s="18">
        <v>7000</v>
      </c>
      <c r="F15" s="18">
        <v>4000</v>
      </c>
      <c r="G15" s="29">
        <f t="shared" ref="G15:G24" si="1">+D15+E15+F15</f>
        <v>19000</v>
      </c>
      <c r="H15" s="37">
        <v>30000</v>
      </c>
      <c r="I15" s="30" t="s">
        <v>5</v>
      </c>
      <c r="J15" s="33"/>
      <c r="K15" s="27">
        <f t="shared" si="0"/>
        <v>0</v>
      </c>
      <c r="L15" s="19">
        <f>+H15*K15</f>
        <v>0</v>
      </c>
      <c r="M15" s="38">
        <f>+(J15/600)*800</f>
        <v>0</v>
      </c>
    </row>
    <row r="16" spans="1:13" ht="14.4" x14ac:dyDescent="0.3">
      <c r="A16" s="1"/>
      <c r="B16" s="16" t="s">
        <v>11</v>
      </c>
      <c r="C16" s="39" t="s">
        <v>61</v>
      </c>
      <c r="D16" s="18"/>
      <c r="E16" s="18"/>
      <c r="F16" s="18"/>
      <c r="G16" s="29"/>
      <c r="H16" s="37">
        <v>10000</v>
      </c>
      <c r="I16" s="30" t="s">
        <v>5</v>
      </c>
      <c r="J16" s="33"/>
      <c r="K16" s="27">
        <f t="shared" si="0"/>
        <v>0</v>
      </c>
      <c r="L16" s="19">
        <f t="shared" ref="L16:L17" si="2">+H16*K16</f>
        <v>0</v>
      </c>
      <c r="M16" s="38"/>
    </row>
    <row r="17" spans="1:12" ht="14.4" x14ac:dyDescent="0.3">
      <c r="A17" s="1"/>
      <c r="B17" s="16" t="s">
        <v>12</v>
      </c>
      <c r="C17" s="17" t="s">
        <v>32</v>
      </c>
      <c r="D17" s="18">
        <v>50</v>
      </c>
      <c r="E17" s="18">
        <v>50</v>
      </c>
      <c r="F17" s="18">
        <v>50</v>
      </c>
      <c r="G17" s="29">
        <v>100</v>
      </c>
      <c r="H17" s="37">
        <f t="shared" ref="H17:H24" si="3">+G17*2</f>
        <v>200</v>
      </c>
      <c r="I17" s="30" t="s">
        <v>5</v>
      </c>
      <c r="J17" s="33"/>
      <c r="K17" s="27">
        <f t="shared" si="0"/>
        <v>0</v>
      </c>
      <c r="L17" s="19">
        <f t="shared" si="2"/>
        <v>0</v>
      </c>
    </row>
    <row r="18" spans="1:12" ht="14.4" x14ac:dyDescent="0.3">
      <c r="A18" s="1" t="s">
        <v>14</v>
      </c>
      <c r="B18" s="16" t="s">
        <v>13</v>
      </c>
      <c r="C18" s="17" t="s">
        <v>30</v>
      </c>
      <c r="D18" s="18">
        <v>0</v>
      </c>
      <c r="E18" s="18">
        <v>100</v>
      </c>
      <c r="F18" s="18">
        <v>1300</v>
      </c>
      <c r="G18" s="29">
        <v>100</v>
      </c>
      <c r="H18" s="37">
        <f t="shared" si="3"/>
        <v>200</v>
      </c>
      <c r="I18" s="30" t="s">
        <v>5</v>
      </c>
      <c r="J18" s="33"/>
      <c r="K18" s="27">
        <f t="shared" si="0"/>
        <v>0</v>
      </c>
      <c r="L18" s="19">
        <f t="shared" ref="L18:L32" si="4">+H18*K18</f>
        <v>0</v>
      </c>
    </row>
    <row r="19" spans="1:12" ht="14.4" x14ac:dyDescent="0.3">
      <c r="A19" s="1"/>
      <c r="B19" s="16" t="s">
        <v>19</v>
      </c>
      <c r="C19" s="17" t="s">
        <v>33</v>
      </c>
      <c r="D19" s="18">
        <v>0</v>
      </c>
      <c r="E19" s="18">
        <v>1500</v>
      </c>
      <c r="F19" s="18">
        <v>3000</v>
      </c>
      <c r="G19" s="29">
        <v>5000</v>
      </c>
      <c r="H19" s="37">
        <v>8000</v>
      </c>
      <c r="I19" s="30" t="s">
        <v>5</v>
      </c>
      <c r="J19" s="33"/>
      <c r="K19" s="27">
        <f t="shared" si="0"/>
        <v>0</v>
      </c>
      <c r="L19" s="19">
        <f t="shared" si="4"/>
        <v>0</v>
      </c>
    </row>
    <row r="20" spans="1:12" ht="14.4" x14ac:dyDescent="0.3">
      <c r="A20" s="1"/>
      <c r="B20" s="16" t="s">
        <v>20</v>
      </c>
      <c r="C20" s="17" t="s">
        <v>23</v>
      </c>
      <c r="D20" s="18">
        <v>0</v>
      </c>
      <c r="E20" s="18">
        <v>400</v>
      </c>
      <c r="F20" s="18">
        <v>100</v>
      </c>
      <c r="G20" s="29">
        <v>4000</v>
      </c>
      <c r="H20" s="37">
        <f t="shared" si="3"/>
        <v>8000</v>
      </c>
      <c r="I20" s="30" t="s">
        <v>5</v>
      </c>
      <c r="J20" s="33"/>
      <c r="K20" s="27">
        <f t="shared" si="0"/>
        <v>0</v>
      </c>
      <c r="L20" s="19">
        <f t="shared" si="4"/>
        <v>0</v>
      </c>
    </row>
    <row r="21" spans="1:12" ht="14.4" x14ac:dyDescent="0.3">
      <c r="A21" s="1"/>
      <c r="B21" s="16" t="s">
        <v>36</v>
      </c>
      <c r="C21" s="17" t="s">
        <v>51</v>
      </c>
      <c r="D21" s="18"/>
      <c r="E21" s="18"/>
      <c r="F21" s="18"/>
      <c r="G21" s="29"/>
      <c r="H21" s="37">
        <v>300</v>
      </c>
      <c r="I21" s="30" t="s">
        <v>5</v>
      </c>
      <c r="J21" s="33"/>
      <c r="K21" s="27">
        <f t="shared" si="0"/>
        <v>0</v>
      </c>
      <c r="L21" s="19">
        <f t="shared" si="4"/>
        <v>0</v>
      </c>
    </row>
    <row r="22" spans="1:12" ht="14.4" x14ac:dyDescent="0.3">
      <c r="A22" s="1"/>
      <c r="B22" s="16" t="s">
        <v>37</v>
      </c>
      <c r="C22" s="17" t="s">
        <v>57</v>
      </c>
      <c r="D22" s="18"/>
      <c r="E22" s="18"/>
      <c r="F22" s="18"/>
      <c r="G22" s="29"/>
      <c r="H22" s="37">
        <v>1000</v>
      </c>
      <c r="I22" s="30" t="s">
        <v>5</v>
      </c>
      <c r="J22" s="33"/>
      <c r="K22" s="27">
        <f t="shared" si="0"/>
        <v>0</v>
      </c>
      <c r="L22" s="19">
        <f t="shared" si="4"/>
        <v>0</v>
      </c>
    </row>
    <row r="23" spans="1:12" ht="14.4" x14ac:dyDescent="0.3">
      <c r="A23" s="1"/>
      <c r="B23" s="16" t="s">
        <v>38</v>
      </c>
      <c r="C23" s="17" t="s">
        <v>59</v>
      </c>
      <c r="D23" s="18"/>
      <c r="E23" s="18"/>
      <c r="F23" s="18"/>
      <c r="G23" s="29"/>
      <c r="H23" s="37">
        <v>1500</v>
      </c>
      <c r="I23" s="30" t="s">
        <v>5</v>
      </c>
      <c r="J23" s="33"/>
      <c r="K23" s="27">
        <f t="shared" si="0"/>
        <v>0</v>
      </c>
      <c r="L23" s="19">
        <f t="shared" si="4"/>
        <v>0</v>
      </c>
    </row>
    <row r="24" spans="1:12" x14ac:dyDescent="0.3">
      <c r="B24" s="16" t="s">
        <v>39</v>
      </c>
      <c r="C24" s="17" t="s">
        <v>34</v>
      </c>
      <c r="D24" s="18">
        <v>100</v>
      </c>
      <c r="E24" s="18">
        <v>100</v>
      </c>
      <c r="F24" s="18">
        <v>100</v>
      </c>
      <c r="G24" s="29">
        <f t="shared" si="1"/>
        <v>300</v>
      </c>
      <c r="H24" s="37">
        <f t="shared" si="3"/>
        <v>600</v>
      </c>
      <c r="I24" s="30" t="s">
        <v>5</v>
      </c>
      <c r="J24" s="33"/>
      <c r="K24" s="27">
        <f t="shared" si="0"/>
        <v>0</v>
      </c>
      <c r="L24" s="19">
        <f t="shared" si="4"/>
        <v>0</v>
      </c>
    </row>
    <row r="25" spans="1:12" x14ac:dyDescent="0.3">
      <c r="B25" s="16" t="s">
        <v>40</v>
      </c>
      <c r="C25" s="17" t="s">
        <v>55</v>
      </c>
      <c r="D25" s="18"/>
      <c r="E25" s="18"/>
      <c r="F25" s="18"/>
      <c r="G25" s="29"/>
      <c r="H25" s="37">
        <v>100</v>
      </c>
      <c r="I25" s="30" t="s">
        <v>5</v>
      </c>
      <c r="J25" s="33"/>
      <c r="K25" s="27">
        <f t="shared" si="0"/>
        <v>0</v>
      </c>
      <c r="L25" s="19">
        <f t="shared" si="4"/>
        <v>0</v>
      </c>
    </row>
    <row r="26" spans="1:12" x14ac:dyDescent="0.3">
      <c r="B26" s="16" t="s">
        <v>21</v>
      </c>
      <c r="C26" s="17" t="s">
        <v>46</v>
      </c>
      <c r="D26" s="18">
        <v>2000</v>
      </c>
      <c r="E26" s="18">
        <v>2000</v>
      </c>
      <c r="F26" s="18">
        <v>2800</v>
      </c>
      <c r="G26" s="29">
        <v>8000</v>
      </c>
      <c r="H26" s="37">
        <v>15000</v>
      </c>
      <c r="I26" s="30" t="s">
        <v>5</v>
      </c>
      <c r="J26" s="33"/>
      <c r="K26" s="27">
        <f t="shared" si="0"/>
        <v>0</v>
      </c>
      <c r="L26" s="19">
        <f t="shared" si="4"/>
        <v>0</v>
      </c>
    </row>
    <row r="27" spans="1:12" x14ac:dyDescent="0.3">
      <c r="B27" s="16" t="s">
        <v>41</v>
      </c>
      <c r="C27" s="17" t="s">
        <v>24</v>
      </c>
      <c r="D27" s="18">
        <v>50</v>
      </c>
      <c r="E27" s="18">
        <v>200</v>
      </c>
      <c r="F27" s="18">
        <v>400</v>
      </c>
      <c r="G27" s="29">
        <v>300</v>
      </c>
      <c r="H27" s="37">
        <v>1500</v>
      </c>
      <c r="I27" s="30" t="s">
        <v>5</v>
      </c>
      <c r="J27" s="33"/>
      <c r="K27" s="27">
        <f t="shared" si="0"/>
        <v>0</v>
      </c>
      <c r="L27" s="19">
        <f t="shared" si="4"/>
        <v>0</v>
      </c>
    </row>
    <row r="28" spans="1:12" x14ac:dyDescent="0.3">
      <c r="B28" s="16" t="s">
        <v>50</v>
      </c>
      <c r="C28" s="17" t="s">
        <v>27</v>
      </c>
      <c r="D28" s="18">
        <v>50</v>
      </c>
      <c r="E28" s="18">
        <v>200</v>
      </c>
      <c r="F28" s="18">
        <v>300</v>
      </c>
      <c r="G28" s="29">
        <v>400</v>
      </c>
      <c r="H28" s="37">
        <v>2500</v>
      </c>
      <c r="I28" s="30" t="s">
        <v>5</v>
      </c>
      <c r="J28" s="33"/>
      <c r="K28" s="27">
        <f t="shared" si="0"/>
        <v>0</v>
      </c>
      <c r="L28" s="19">
        <f t="shared" si="4"/>
        <v>0</v>
      </c>
    </row>
    <row r="29" spans="1:12" x14ac:dyDescent="0.3">
      <c r="B29" s="16" t="s">
        <v>53</v>
      </c>
      <c r="C29" s="17" t="s">
        <v>25</v>
      </c>
      <c r="D29" s="18">
        <v>50</v>
      </c>
      <c r="E29" s="18">
        <v>200</v>
      </c>
      <c r="F29" s="18">
        <v>300</v>
      </c>
      <c r="G29" s="29">
        <v>100</v>
      </c>
      <c r="H29" s="37">
        <v>700</v>
      </c>
      <c r="I29" s="30" t="s">
        <v>5</v>
      </c>
      <c r="J29" s="33"/>
      <c r="K29" s="27">
        <f t="shared" si="0"/>
        <v>0</v>
      </c>
      <c r="L29" s="19">
        <f t="shared" si="4"/>
        <v>0</v>
      </c>
    </row>
    <row r="30" spans="1:12" x14ac:dyDescent="0.3">
      <c r="B30" s="16" t="s">
        <v>56</v>
      </c>
      <c r="C30" s="17" t="s">
        <v>26</v>
      </c>
      <c r="D30" s="18">
        <v>50</v>
      </c>
      <c r="E30" s="18">
        <v>200</v>
      </c>
      <c r="F30" s="18">
        <v>300</v>
      </c>
      <c r="G30" s="29">
        <v>2500</v>
      </c>
      <c r="H30" s="37">
        <v>3000</v>
      </c>
      <c r="I30" s="30" t="s">
        <v>5</v>
      </c>
      <c r="J30" s="33"/>
      <c r="K30" s="27">
        <f t="shared" si="0"/>
        <v>0</v>
      </c>
      <c r="L30" s="19">
        <f t="shared" si="4"/>
        <v>0</v>
      </c>
    </row>
    <row r="31" spans="1:12" x14ac:dyDescent="0.3">
      <c r="B31" s="16" t="s">
        <v>58</v>
      </c>
      <c r="C31" s="17" t="s">
        <v>28</v>
      </c>
      <c r="D31" s="18">
        <v>100</v>
      </c>
      <c r="E31" s="18">
        <v>500</v>
      </c>
      <c r="F31" s="18">
        <v>300</v>
      </c>
      <c r="G31" s="29">
        <v>1600</v>
      </c>
      <c r="H31" s="37">
        <v>4000</v>
      </c>
      <c r="I31" s="30" t="s">
        <v>5</v>
      </c>
      <c r="J31" s="33"/>
      <c r="K31" s="27">
        <f t="shared" si="0"/>
        <v>0</v>
      </c>
      <c r="L31" s="19">
        <f t="shared" si="4"/>
        <v>0</v>
      </c>
    </row>
    <row r="32" spans="1:12" x14ac:dyDescent="0.3">
      <c r="B32" s="16" t="s">
        <v>62</v>
      </c>
      <c r="C32" s="17" t="s">
        <v>29</v>
      </c>
      <c r="D32" s="18">
        <v>20</v>
      </c>
      <c r="E32" s="18">
        <v>20</v>
      </c>
      <c r="F32" s="18">
        <v>20</v>
      </c>
      <c r="G32" s="29">
        <v>200</v>
      </c>
      <c r="H32" s="37">
        <v>200</v>
      </c>
      <c r="I32" s="30" t="s">
        <v>5</v>
      </c>
      <c r="J32" s="33"/>
      <c r="K32" s="27">
        <f t="shared" si="0"/>
        <v>0</v>
      </c>
      <c r="L32" s="19">
        <f t="shared" si="4"/>
        <v>0</v>
      </c>
    </row>
    <row r="33" spans="2:12" ht="18.75" customHeight="1" thickBot="1" x14ac:dyDescent="0.35">
      <c r="B33" s="31"/>
      <c r="C33" s="26" t="s">
        <v>47</v>
      </c>
      <c r="D33" s="21"/>
      <c r="E33" s="21"/>
      <c r="F33" s="21"/>
      <c r="G33" s="22"/>
      <c r="H33" s="21"/>
      <c r="I33" s="20"/>
      <c r="J33" s="28"/>
      <c r="K33" s="28"/>
      <c r="L33" s="32">
        <f>SUM(L14:L32)</f>
        <v>0</v>
      </c>
    </row>
    <row r="34" spans="2:12" ht="21.6" thickTop="1" x14ac:dyDescent="0.4">
      <c r="G34" s="23"/>
      <c r="L34" s="24"/>
    </row>
    <row r="35" spans="2:12" hidden="1" x14ac:dyDescent="0.3"/>
    <row r="36" spans="2:12" hidden="1" x14ac:dyDescent="0.3"/>
    <row r="37" spans="2:12" x14ac:dyDescent="0.3">
      <c r="C37" s="2" t="s">
        <v>42</v>
      </c>
      <c r="J37" s="2" t="s">
        <v>43</v>
      </c>
    </row>
    <row r="38" spans="2:12" x14ac:dyDescent="0.3">
      <c r="C38" s="25"/>
      <c r="I38" s="45"/>
      <c r="J38" s="45"/>
      <c r="K38" s="45"/>
      <c r="L38" s="45"/>
    </row>
  </sheetData>
  <sheetProtection algorithmName="SHA-512" hashValue="B6pp1GzMQtbtf/vJgRX35okOoxlIBIluzpBJEoMo4cQg+wKDcAypdmNaFlVdkCNBlO4+dCE+1QAE14pzj9in2g==" saltValue="iZJVWAb7EZ1+DGRVTllZ4w==" spinCount="100000" sheet="1" objects="1" scenarios="1"/>
  <protectedRanges>
    <protectedRange sqref="I38" name="Podpis"/>
    <protectedRange sqref="C38" name="Datum"/>
    <protectedRange sqref="J14:J32" name="Cene"/>
    <protectedRange sqref="G10:H10" name="Predračun"/>
    <protectedRange sqref="C3:C5" name="Ponudnik"/>
  </protectedRanges>
  <mergeCells count="4">
    <mergeCell ref="C12:L12"/>
    <mergeCell ref="D10:E10"/>
    <mergeCell ref="I38:L38"/>
    <mergeCell ref="G10:K10"/>
  </mergeCells>
  <phoneticPr fontId="3" type="noConversion"/>
  <printOptions horizontalCentered="1"/>
  <pageMargins left="0.74803149606299213" right="0.74803149606299213" top="0.98425196850393704" bottom="0.98425196850393704" header="0" footer="0"/>
  <pageSetup paperSize="9" scale="90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UVOZ</vt:lpstr>
      <vt:lpstr>PREDRAČUN</vt:lpstr>
      <vt:lpstr>PREDRAČUN!Področje_tiskanja</vt:lpstr>
    </vt:vector>
  </TitlesOfParts>
  <Company>Dom upokojencev Podbrdo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Mavri</dc:creator>
  <cp:lastModifiedBy>Tanja Mavri</cp:lastModifiedBy>
  <cp:lastPrinted>2021-12-23T08:30:23Z</cp:lastPrinted>
  <dcterms:created xsi:type="dcterms:W3CDTF">2008-11-18T08:21:40Z</dcterms:created>
  <dcterms:modified xsi:type="dcterms:W3CDTF">2025-12-11T12:32:34Z</dcterms:modified>
</cp:coreProperties>
</file>